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NE\AK\temp\2024\07 Oława droga p.poż\00 START\07 kosztorysy przedmiary\V4 - Droga_pozarowa_2_-_Olawa\"/>
    </mc:Choice>
  </mc:AlternateContent>
  <bookViews>
    <workbookView xWindow="-120" yWindow="-120" windowWidth="29040" windowHeight="15720" firstSheet="1" activeTab="1"/>
  </bookViews>
  <sheets>
    <sheet name="Arkusz1" sheetId="1" state="hidden" r:id="rId1"/>
    <sheet name="Arkusz1 (2)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F39" i="1"/>
  <c r="H39" i="1" s="1"/>
  <c r="F29" i="1"/>
  <c r="H29" i="1" s="1"/>
  <c r="F30" i="1"/>
  <c r="H30" i="1" s="1"/>
  <c r="F36" i="1"/>
  <c r="H36" i="1" s="1"/>
  <c r="F35" i="1"/>
  <c r="H35" i="1" s="1"/>
  <c r="H33" i="1"/>
  <c r="F27" i="1"/>
  <c r="H27" i="1" s="1"/>
  <c r="F15" i="1"/>
  <c r="H15" i="1" s="1"/>
  <c r="H14" i="1"/>
  <c r="F26" i="1"/>
  <c r="H26" i="1" s="1"/>
  <c r="F24" i="1"/>
  <c r="H24" i="1" s="1"/>
  <c r="H25" i="1"/>
  <c r="H23" i="1"/>
  <c r="F20" i="1"/>
  <c r="H20" i="1" s="1"/>
  <c r="F22" i="1"/>
  <c r="H22" i="1" s="1"/>
  <c r="J22" i="1"/>
  <c r="F21" i="1"/>
  <c r="H21" i="1" s="1"/>
  <c r="F17" i="1"/>
  <c r="H17" i="1" s="1"/>
  <c r="H18" i="1"/>
  <c r="H6" i="1"/>
  <c r="H7" i="1"/>
  <c r="H8" i="1"/>
  <c r="H10" i="1"/>
  <c r="H11" i="1"/>
  <c r="H12" i="1"/>
  <c r="H13" i="1"/>
  <c r="H16" i="1"/>
  <c r="H19" i="1"/>
  <c r="H28" i="1"/>
  <c r="H31" i="1"/>
  <c r="H32" i="1"/>
  <c r="H34" i="1"/>
  <c r="H37" i="1"/>
  <c r="H38" i="1"/>
  <c r="H40" i="1"/>
  <c r="H42" i="1"/>
  <c r="H43" i="1"/>
  <c r="H5" i="1"/>
  <c r="H44" i="1" l="1"/>
</calcChain>
</file>

<file path=xl/sharedStrings.xml><?xml version="1.0" encoding="utf-8"?>
<sst xmlns="http://schemas.openxmlformats.org/spreadsheetml/2006/main" count="484" uniqueCount="183">
  <si>
    <t>Lp.</t>
  </si>
  <si>
    <t>Podstawa</t>
  </si>
  <si>
    <t>Opis</t>
  </si>
  <si>
    <t>Jedn.przedm.</t>
  </si>
  <si>
    <t>Ilość</t>
  </si>
  <si>
    <t>Cena jedn.</t>
  </si>
  <si>
    <t>Wartość</t>
  </si>
  <si>
    <t>1</t>
  </si>
  <si>
    <t xml:space="preserve"> analiza indywidualna Uproszczona</t>
  </si>
  <si>
    <t>kpl.</t>
  </si>
  <si>
    <t>2</t>
  </si>
  <si>
    <t xml:space="preserve"> wycena indywidualna Uproszczona</t>
  </si>
  <si>
    <t>Roboty pomiarowe przy robotach drogowych</t>
  </si>
  <si>
    <t>3 000,00</t>
  </si>
  <si>
    <t>3</t>
  </si>
  <si>
    <t>Powykonawcza inwentaryzacja geodezyjna</t>
  </si>
  <si>
    <t>4</t>
  </si>
  <si>
    <t>KNR 2-21 0606-05 analogia</t>
  </si>
  <si>
    <t>5</t>
  </si>
  <si>
    <t>szt</t>
  </si>
  <si>
    <t>6</t>
  </si>
  <si>
    <t>m2</t>
  </si>
  <si>
    <t>11,40</t>
  </si>
  <si>
    <t>7</t>
  </si>
  <si>
    <t>KNR 2-01 0102-02 analogia</t>
  </si>
  <si>
    <t>szt.</t>
  </si>
  <si>
    <t>122,49</t>
  </si>
  <si>
    <t>8</t>
  </si>
  <si>
    <t>9</t>
  </si>
  <si>
    <t>KNR 2-01 0205-04  + KNR 2-01 0214-04 analogia</t>
  </si>
  <si>
    <t>m3</t>
  </si>
  <si>
    <t>88,34</t>
  </si>
  <si>
    <t>10</t>
  </si>
  <si>
    <t>m</t>
  </si>
  <si>
    <t>11</t>
  </si>
  <si>
    <t>12</t>
  </si>
  <si>
    <t>KNNR 6 0806-02 analogia</t>
  </si>
  <si>
    <t>11,31</t>
  </si>
  <si>
    <t>13</t>
  </si>
  <si>
    <t>KNR 2-31 0812-03  analogia</t>
  </si>
  <si>
    <t>21</t>
  </si>
  <si>
    <t>264,75</t>
  </si>
  <si>
    <t>14</t>
  </si>
  <si>
    <t>KNNR 5 0721-01 analogia</t>
  </si>
  <si>
    <t>20</t>
  </si>
  <si>
    <t>10,77</t>
  </si>
  <si>
    <t>15</t>
  </si>
  <si>
    <t>16</t>
  </si>
  <si>
    <t>KNNR 6 0103-01 analogia</t>
  </si>
  <si>
    <t>Profilowanie i zagęszczanie podłoża wykonywane ręcznie w gruncie kat. II-IV pod warstwy konstrukcyjne nawierzchni</t>
  </si>
  <si>
    <t>7,19</t>
  </si>
  <si>
    <t>17</t>
  </si>
  <si>
    <t>KNNR 6 0111-02 analogia</t>
  </si>
  <si>
    <t>18</t>
  </si>
  <si>
    <t>19</t>
  </si>
  <si>
    <t>KNR 2-31 0403-03 analogia</t>
  </si>
  <si>
    <t>22</t>
  </si>
  <si>
    <t>23</t>
  </si>
  <si>
    <t>KNR 2-31 0511-03 analogia</t>
  </si>
  <si>
    <t>24</t>
  </si>
  <si>
    <t>KNR 2-31 0511-03 wycena indywidualna</t>
  </si>
  <si>
    <t>25</t>
  </si>
  <si>
    <t>KNR 2-31 0402-04 analogia</t>
  </si>
  <si>
    <t>26</t>
  </si>
  <si>
    <t>27</t>
  </si>
  <si>
    <t>KNR 2-31 0407-05 analogia</t>
  </si>
  <si>
    <t>28</t>
  </si>
  <si>
    <t>29</t>
  </si>
  <si>
    <t>KNR 2-21 0401-04 analogia</t>
  </si>
  <si>
    <t>9,67</t>
  </si>
  <si>
    <t>30</t>
  </si>
  <si>
    <t>Rozebranie słupków do znaków</t>
  </si>
  <si>
    <t>20,95</t>
  </si>
  <si>
    <t>31</t>
  </si>
  <si>
    <t>KNR 2-31 0702-02</t>
  </si>
  <si>
    <t>Słupki do znaków drogowych z rur stalowych o śr. 70 mm</t>
  </si>
  <si>
    <t>422,34</t>
  </si>
  <si>
    <t>32</t>
  </si>
  <si>
    <t>KNR 2-31 0703-03 analogia</t>
  </si>
  <si>
    <t>Demontaż tablic znaków drogowych zakazu,nakazu,ostrzegawczych,informacyjnych o pow. do 0.3 m2</t>
  </si>
  <si>
    <t>36,67</t>
  </si>
  <si>
    <t>33</t>
  </si>
  <si>
    <t>KNR 2-31 0703-01</t>
  </si>
  <si>
    <t>KNP1 1346-01 1346-01.01 analogia</t>
  </si>
  <si>
    <t>69,28</t>
  </si>
  <si>
    <t>KNR 2-31 0114-05 + KNR 2-31 0114-06 analogia</t>
  </si>
  <si>
    <t>Podbudowa z kruszywa łamanego - warstwa dolna o grub.po zagęszcz. 20 cm  (kruszywo granitowe łamane 0/63 łączna grubość 20cm - zagęszczać w dwóch warstwach po 10cm)</t>
  </si>
  <si>
    <t>KNR 2-31 0114-07 + KNR 2-31 0114-08 analogia</t>
  </si>
  <si>
    <t>Podbudowa z kruszywa łamanego - warstwa górna o grub.po zagęszcz. 10 cm  (kruszywo granitowe łamane 0/31,5 - łączna grubość 10cm)</t>
  </si>
  <si>
    <t>KNR 2-31 0311-05 + KNR 2-31 0311-06 analogia</t>
  </si>
  <si>
    <t>KOSZTORYS INWESTRSKI</t>
  </si>
  <si>
    <t>10 000,00</t>
  </si>
  <si>
    <t>108,27</t>
  </si>
  <si>
    <t>KNR 2-31 0803-03 + KNR 2-31 0803-04 analogia</t>
  </si>
  <si>
    <t>40,78</t>
  </si>
  <si>
    <t>59,13</t>
  </si>
  <si>
    <t>32,34</t>
  </si>
  <si>
    <t>Koszt mobilizacji grupy bitumicznej</t>
  </si>
  <si>
    <t>KNR AT-03 0202-01 + KNR 2-31 0311-01 + KNR 2-31 0311-02 analogia</t>
  </si>
  <si>
    <t>56,98</t>
  </si>
  <si>
    <t>KNR AT-03 0202-01 analogia</t>
  </si>
  <si>
    <t>Mechaniczne oczyszczenie i skropienie emulsją asfaltową na zimno pod warstwą ścieralną z betonu asfaltowego</t>
  </si>
  <si>
    <t>2,90</t>
  </si>
  <si>
    <t>Warstwa ścieralna nawierzchni z betonu asfaltowego AC 11S 50/70 o grubości 6 cm</t>
  </si>
  <si>
    <t>66,20</t>
  </si>
  <si>
    <t>130,17</t>
  </si>
  <si>
    <t>55,76</t>
  </si>
  <si>
    <t>820,63</t>
  </si>
  <si>
    <t>32,20</t>
  </si>
  <si>
    <t>34</t>
  </si>
  <si>
    <t>35</t>
  </si>
  <si>
    <t>36</t>
  </si>
  <si>
    <t>414,89</t>
  </si>
  <si>
    <t>4 500,00</t>
  </si>
  <si>
    <t>CZASOWA ORGANIZACJA RUCHU - wdrożenie tymczasowej organizacji ruchu na drodze wewnętrznej na czas realizacji robót</t>
  </si>
  <si>
    <t>jakieś uwagi</t>
  </si>
  <si>
    <t>Demontaż ławki i przestawienie w nową lokalizację (ok. 3 m obok)</t>
  </si>
  <si>
    <t>Ręczne ścinanie i karczowanie zagajników gęstych - żywopłot   (wraz z utylizacją materiału roślinnego)</t>
  </si>
  <si>
    <t>Ręczne karczowanie drzew (śr. 16-25 cm) wraz z usunięciem konaru i utylizacją materiału roślinnego)</t>
  </si>
  <si>
    <t>PRZEBUDOWA ISTNIEJĄCEJ DROGI POŻAROWEJ WRAZ Z WYKONANIEM UTWARDZNIA NA DZIAŁCE BUDOWLANEJ NR 2/1, 2/2 I 4/15  PRZY ULICY CHROBREGO 81-83</t>
  </si>
  <si>
    <t>DOPASOWAĆ   JAKIŚ knr, LUB DAĆ KPL. 1</t>
  </si>
  <si>
    <t>demontaż istniejących elementów betonowych przy stojakach rowerowych (obrzeża, płytki chodnikowe, kostka), wraz z utylizacją</t>
  </si>
  <si>
    <t>obmiar na oko:)</t>
  </si>
  <si>
    <t>Rozebranie krawężników betonowych na podsypce cementowo-piaskowej</t>
  </si>
  <si>
    <t xml:space="preserve">Roboty ziemne wykon.koparkami podsiębiernymi o poj.łyżki 0.25 m3 w gr.kat.III z transp.urobku samochod.samowyładowczymi na odległość do do 15 km.   (wykopy na poszerzeniach - wykop pod konstrukcję poszerzenia i nowe krawężniki w miejscu utwardzenia)  </t>
  </si>
  <si>
    <t>konstrukcja pod kostę</t>
  </si>
  <si>
    <t>Roboty ziemne wykon.koparkami podsiębiernymi o poj.łyżki 0.25 m3 w gr.kat.III z transp.urobku samochod.samowyładowczymi na odległość do  15 km.   (wykopy w miejscu utwardzenia pod miejscami dla rowerów i pod ławką)</t>
  </si>
  <si>
    <t>Krawężniki betonowe najazdowe o wym. 15x22 cm   (na łukach odcinki 30-50cm z cięciem pod skosem)</t>
  </si>
  <si>
    <t>Krawężniki betonowe istniejące do regulacji wysokościowej  (użycie krawężników istniejących)</t>
  </si>
  <si>
    <t>Wyrównanie nawierzchni warstwą z betonu asfaltowego o średniej grubości 5 cm</t>
  </si>
  <si>
    <t>Obrzeża betonowe o wym. 6*25cm na podsypce cem.piaskowej z wyp.spoin zaprawą cem. (w miejscach utwardzenia pod miejscami dla rowerów i pod ławką)</t>
  </si>
  <si>
    <t>Nawierzchnie z kostki brukowej betonowej grub. 6cm na podsypce cementowo-piaskowej  (w miejscach utwardzenia pod miejscami dla rowerów i pod ławką)</t>
  </si>
  <si>
    <t>Wykonanie trawników dywanowych siewem na gruncie kat.I-II z nawożeniem  (uporządkiwanie terenu za krawężnikiem min 1m humusowanie z obsianiem trawą)</t>
  </si>
  <si>
    <t>KNR 2-31 0818-08 analogia</t>
  </si>
  <si>
    <t>Przymocowanie tablic znaków drogowych zakazu,nakazu,ostrzegawczych,informacyjnych i tabliczek o pow. do 0.3 m2</t>
  </si>
  <si>
    <t>Pielegnacja drzew (przycinanie gałęzi w celu zapewnienia skrajni przejazdu)</t>
  </si>
  <si>
    <t>Rozebranie krawężników betonowych na podsypce cementowo-piaskowej - krawężniki przeznaczone do ponownego użycia - podwyższenia (regulacji wysokościowej)</t>
  </si>
  <si>
    <t>Rozebranie nawierzchni chodników z kostki betonowej  (chodnik przed budynkiem - kostka do ponownego ułożenia)</t>
  </si>
  <si>
    <t>Rozebranie nawierzchni z kostki betonowej  - kostka do ponownego ułożenia (ściek z dwóch rzędów kostki)</t>
  </si>
  <si>
    <t>Wykonanie warstwy wzmacniającej podłoże - stabilizacji cementem z węzła betoniarskiego Rm=5MPa, grubości 15cm pod jezdniami (na poszerzeniu)</t>
  </si>
  <si>
    <t>Nawierzchnie z kostki brukowej betonowej na podsypce cementowo-piaskowej  (przebrukowanie istniejącej kostki na chodniku  i przed wejściem do budynku)</t>
  </si>
  <si>
    <t>Znaleźć KNR</t>
  </si>
  <si>
    <t>dopasować jakiś KNR; obmiar na oko. Max 500zł</t>
  </si>
  <si>
    <t>37</t>
  </si>
  <si>
    <t>38</t>
  </si>
  <si>
    <t>39</t>
  </si>
  <si>
    <t>KNR 2-31 0701-01 analogia</t>
  </si>
  <si>
    <t>Przestawienie istniejących stojaków rowerowych w miejsce wskazane przez Inwestora, na dodatkowych utwardzeniach terenu</t>
  </si>
  <si>
    <t>Cięcie nawierzchni z mas mineralno-asfaltowych na głębokość ok. 6 cm  (w celu wykonania wcinek do połączenia nawirzchni na początku i na końcu odcinka)</t>
  </si>
  <si>
    <t>Rozebranie nawierzchni z mieszanek mineralno-bitumicznych o grub. 6cm  (wraz z utylizacją gruzu asfaltowego z rozbiórki)</t>
  </si>
  <si>
    <t xml:space="preserve">Rozebranie ław pod krawężniki z betonu, z utylizacją gruzu z rozbiórki  </t>
  </si>
  <si>
    <t>Ława betonowa C12/15 pod krawężniki (z oporem)</t>
  </si>
  <si>
    <t>CZASOWA ORGANIZACJA RUCHU - wdrożenie tymczasowej organizacji ruchu na czas realizacji robót</t>
  </si>
  <si>
    <t>Ręczne ścinanie i karczowanie zagajników gęstych - żywopłot  (wraz z utylizacją materiału roślinnego)</t>
  </si>
  <si>
    <t>KNR 2-21 0701-03 z.sz.2.5.  analogia</t>
  </si>
  <si>
    <t>Pielęgnacja drzew</t>
  </si>
  <si>
    <t>KNR 2-31 0815-06 analogia</t>
  </si>
  <si>
    <t>Demontaż istniejących elementów betonowych przy stojakach rowerowych (obrzeża, płytki chodnikowe, kostka), wraz z utylizacją</t>
  </si>
  <si>
    <t>KNR 2-21 0607-03 analogia</t>
  </si>
  <si>
    <t>Przestawienie istniejących stojaków rowerowych w miejsce wskazane przez Inwestora</t>
  </si>
  <si>
    <t>KNNR 5 0721-01 + KNNR 5 0721-02 analogia</t>
  </si>
  <si>
    <t>Rozebranie nawierzchni z mieszanek mineralno-bitumicznych o grub. 6 cm  (wraz z utylizacją gruzu asfaltowego z rozbiórki)</t>
  </si>
  <si>
    <t>KNR 2-31 0812-03 analogia</t>
  </si>
  <si>
    <t>Rozebranie ław pod krawężniki z betonu, z utylizacją gruzu z rozbiórki</t>
  </si>
  <si>
    <t>KNR 2-31 0807-01 analogia</t>
  </si>
  <si>
    <t>Roboty ziemne wykon.koparkami podsiębiernymi o poj.łyżki 0.25 m3 w gr.kat.III z transp.urobku samochod.samowyładowczymi na odległość do do 15 km.   (wykopy na poszerzeniach - wykop pod konstrukcję poszerzenia i nowe krawężniki w miejscu utwardzenia)</t>
  </si>
  <si>
    <t>Ława pod krawężniki betonowa z oporem</t>
  </si>
  <si>
    <t>Mechaniczne oczyszczenie i skropienie emulsją asfaltową na zimno pod warstwą z betonu asfaltowego</t>
  </si>
  <si>
    <t>KNR 2-31 0818-08</t>
  </si>
  <si>
    <t>Przymocowanie tablic znaków drogowych zakazu,nakazu,ostrzegawczych,informacyjnych o pow. do 0.3 m2</t>
  </si>
  <si>
    <t>40</t>
  </si>
  <si>
    <t>73</t>
  </si>
  <si>
    <t>115</t>
  </si>
  <si>
    <t>111</t>
  </si>
  <si>
    <t>123</t>
  </si>
  <si>
    <t>93</t>
  </si>
  <si>
    <t>505</t>
  </si>
  <si>
    <t>515</t>
  </si>
  <si>
    <t>144</t>
  </si>
  <si>
    <t>Warstwa wyrównawcza z betonu asfaltowego AC 11S o średniej grubości 5 cm</t>
  </si>
  <si>
    <t>Ułożeine ścieku z kostki  brukowej betonowej</t>
  </si>
  <si>
    <t>41</t>
  </si>
  <si>
    <t xml:space="preserve">Wykonanie studzienek technologicznych min. 1,5m z wpustem deszczowym min. C250 (zalecany D400)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</si>
</sst>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zł&quot;"/>
    <numFmt numFmtId="165" formatCode="#,##0.00\ _z_ł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165" fontId="0" fillId="0" borderId="1" xfId="0" applyNumberFormat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2" workbookViewId="0">
      <selection activeCell="F29" sqref="F29"/>
    </sheetView>
  </sheetViews>
  <sheetFormatPr defaultColWidth="8.85546875" defaultRowHeight="15" x14ac:dyDescent="0.25"/>
  <cols>
    <col min="1" max="1" width="8.85546875" style="1"/>
    <col min="2" max="2" width="8.85546875" style="5"/>
    <col min="3" max="3" width="13.85546875" style="1" customWidth="1"/>
    <col min="4" max="4" width="46.5703125" style="1" customWidth="1"/>
    <col min="5" max="5" width="8.85546875" style="5"/>
    <col min="6" max="6" width="12" style="5" customWidth="1"/>
    <col min="7" max="7" width="9.28515625" style="5" bestFit="1" customWidth="1"/>
    <col min="8" max="8" width="14.42578125" style="5" customWidth="1"/>
    <col min="9" max="9" width="86" style="1" customWidth="1"/>
    <col min="10" max="16384" width="8.85546875" style="1"/>
  </cols>
  <sheetData>
    <row r="1" spans="1:9" x14ac:dyDescent="0.25">
      <c r="B1" s="21" t="s">
        <v>90</v>
      </c>
      <c r="C1" s="21"/>
      <c r="D1" s="21"/>
      <c r="E1" s="21"/>
      <c r="F1" s="21"/>
      <c r="G1" s="21"/>
      <c r="H1" s="21"/>
    </row>
    <row r="2" spans="1:9" ht="30.6" customHeight="1" x14ac:dyDescent="0.25">
      <c r="B2" s="20" t="s">
        <v>119</v>
      </c>
      <c r="C2" s="20"/>
      <c r="D2" s="20"/>
      <c r="E2" s="20"/>
      <c r="F2" s="20"/>
      <c r="G2" s="20"/>
      <c r="H2" s="20"/>
    </row>
    <row r="4" spans="1:9" ht="30" customHeight="1" x14ac:dyDescent="0.2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5" t="s">
        <v>115</v>
      </c>
    </row>
    <row r="5" spans="1:9" ht="45" customHeight="1" x14ac:dyDescent="0.25">
      <c r="A5" s="1" t="s">
        <v>7</v>
      </c>
      <c r="B5" s="3" t="s">
        <v>7</v>
      </c>
      <c r="C5" s="2" t="s">
        <v>8</v>
      </c>
      <c r="D5" s="2" t="s">
        <v>114</v>
      </c>
      <c r="E5" s="3" t="s">
        <v>9</v>
      </c>
      <c r="F5" s="7">
        <v>1</v>
      </c>
      <c r="G5" s="11">
        <v>3000</v>
      </c>
      <c r="H5" s="10">
        <f>F5*G5</f>
        <v>3000</v>
      </c>
      <c r="I5" s="9"/>
    </row>
    <row r="6" spans="1:9" ht="45" customHeight="1" x14ac:dyDescent="0.25">
      <c r="A6" s="1" t="s">
        <v>10</v>
      </c>
      <c r="B6" s="3" t="s">
        <v>10</v>
      </c>
      <c r="C6" s="2" t="s">
        <v>11</v>
      </c>
      <c r="D6" s="2" t="s">
        <v>12</v>
      </c>
      <c r="E6" s="3" t="s">
        <v>9</v>
      </c>
      <c r="F6" s="7">
        <v>1</v>
      </c>
      <c r="G6" s="11" t="s">
        <v>113</v>
      </c>
      <c r="H6" s="10">
        <f t="shared" ref="H6:H43" si="0">F6*G6</f>
        <v>4500</v>
      </c>
      <c r="I6" s="9"/>
    </row>
    <row r="7" spans="1:9" ht="45" customHeight="1" x14ac:dyDescent="0.25">
      <c r="A7" s="1" t="s">
        <v>14</v>
      </c>
      <c r="B7" s="3" t="s">
        <v>14</v>
      </c>
      <c r="C7" s="2" t="s">
        <v>11</v>
      </c>
      <c r="D7" s="2" t="s">
        <v>15</v>
      </c>
      <c r="E7" s="3" t="s">
        <v>9</v>
      </c>
      <c r="F7" s="7">
        <v>1</v>
      </c>
      <c r="G7" s="11" t="s">
        <v>13</v>
      </c>
      <c r="H7" s="10">
        <f t="shared" si="0"/>
        <v>3000</v>
      </c>
      <c r="I7" s="9"/>
    </row>
    <row r="8" spans="1:9" ht="75" customHeight="1" x14ac:dyDescent="0.25">
      <c r="A8" s="1" t="s">
        <v>16</v>
      </c>
      <c r="B8" s="3" t="s">
        <v>16</v>
      </c>
      <c r="C8" s="2" t="s">
        <v>83</v>
      </c>
      <c r="D8" s="2" t="s">
        <v>117</v>
      </c>
      <c r="E8" s="3" t="s">
        <v>21</v>
      </c>
      <c r="F8" s="7">
        <v>30</v>
      </c>
      <c r="G8" s="11" t="s">
        <v>22</v>
      </c>
      <c r="H8" s="10">
        <f t="shared" si="0"/>
        <v>342</v>
      </c>
      <c r="I8" s="9" t="s">
        <v>122</v>
      </c>
    </row>
    <row r="9" spans="1:9" ht="75" customHeight="1" x14ac:dyDescent="0.25">
      <c r="A9" s="1" t="s">
        <v>18</v>
      </c>
      <c r="B9" s="3" t="s">
        <v>18</v>
      </c>
      <c r="C9" s="12"/>
      <c r="D9" s="2" t="s">
        <v>135</v>
      </c>
      <c r="E9" s="3" t="s">
        <v>19</v>
      </c>
      <c r="F9" s="7">
        <v>3</v>
      </c>
      <c r="G9" s="11"/>
      <c r="H9" s="10"/>
      <c r="I9" s="9" t="s">
        <v>141</v>
      </c>
    </row>
    <row r="10" spans="1:9" ht="45" customHeight="1" x14ac:dyDescent="0.25">
      <c r="A10" s="1" t="s">
        <v>20</v>
      </c>
      <c r="B10" s="3" t="s">
        <v>20</v>
      </c>
      <c r="C10" s="2" t="s">
        <v>24</v>
      </c>
      <c r="D10" s="2" t="s">
        <v>118</v>
      </c>
      <c r="E10" s="3" t="s">
        <v>25</v>
      </c>
      <c r="F10" s="7">
        <v>1</v>
      </c>
      <c r="G10" s="11" t="s">
        <v>26</v>
      </c>
      <c r="H10" s="10">
        <f t="shared" si="0"/>
        <v>122.49</v>
      </c>
      <c r="I10" s="9"/>
    </row>
    <row r="11" spans="1:9" ht="45" customHeight="1" x14ac:dyDescent="0.25">
      <c r="A11" s="1" t="s">
        <v>23</v>
      </c>
      <c r="B11" s="3" t="s">
        <v>23</v>
      </c>
      <c r="C11" s="2"/>
      <c r="D11" s="2" t="s">
        <v>121</v>
      </c>
      <c r="E11" s="3" t="s">
        <v>30</v>
      </c>
      <c r="F11" s="7">
        <v>1.5</v>
      </c>
      <c r="G11" s="11"/>
      <c r="H11" s="10">
        <f t="shared" si="0"/>
        <v>0</v>
      </c>
      <c r="I11" s="9" t="s">
        <v>142</v>
      </c>
    </row>
    <row r="12" spans="1:9" ht="45" customHeight="1" x14ac:dyDescent="0.25">
      <c r="A12" s="1" t="s">
        <v>27</v>
      </c>
      <c r="B12" s="3" t="s">
        <v>27</v>
      </c>
      <c r="C12" s="12" t="s">
        <v>17</v>
      </c>
      <c r="D12" s="2" t="s">
        <v>116</v>
      </c>
      <c r="E12" s="3" t="s">
        <v>9</v>
      </c>
      <c r="F12" s="7">
        <v>1</v>
      </c>
      <c r="G12" s="11">
        <v>2840.41</v>
      </c>
      <c r="H12" s="10">
        <f t="shared" si="0"/>
        <v>2840.41</v>
      </c>
      <c r="I12" s="9" t="s">
        <v>120</v>
      </c>
    </row>
    <row r="13" spans="1:9" ht="45" customHeight="1" x14ac:dyDescent="0.25">
      <c r="A13" s="1" t="s">
        <v>28</v>
      </c>
      <c r="B13" s="3" t="s">
        <v>28</v>
      </c>
      <c r="C13" s="2" t="s">
        <v>146</v>
      </c>
      <c r="D13" s="2" t="s">
        <v>147</v>
      </c>
      <c r="E13" s="3" t="s">
        <v>19</v>
      </c>
      <c r="F13" s="7">
        <v>3</v>
      </c>
      <c r="G13" s="11" t="s">
        <v>92</v>
      </c>
      <c r="H13" s="10">
        <f t="shared" si="0"/>
        <v>324.81</v>
      </c>
      <c r="I13" s="9"/>
    </row>
    <row r="14" spans="1:9" ht="60" x14ac:dyDescent="0.25">
      <c r="A14" s="1" t="s">
        <v>32</v>
      </c>
      <c r="B14" s="3" t="s">
        <v>32</v>
      </c>
      <c r="C14" s="2" t="s">
        <v>43</v>
      </c>
      <c r="D14" s="2" t="s">
        <v>148</v>
      </c>
      <c r="E14" s="3" t="s">
        <v>33</v>
      </c>
      <c r="F14" s="15">
        <v>40</v>
      </c>
      <c r="G14" s="11" t="s">
        <v>45</v>
      </c>
      <c r="H14" s="10">
        <f t="shared" si="0"/>
        <v>430.79999999999995</v>
      </c>
      <c r="I14" s="9"/>
    </row>
    <row r="15" spans="1:9" ht="45" customHeight="1" x14ac:dyDescent="0.25">
      <c r="A15" s="1" t="s">
        <v>34</v>
      </c>
      <c r="B15" s="3" t="s">
        <v>34</v>
      </c>
      <c r="C15" s="2" t="s">
        <v>93</v>
      </c>
      <c r="D15" s="2" t="s">
        <v>149</v>
      </c>
      <c r="E15" s="3" t="s">
        <v>21</v>
      </c>
      <c r="F15" s="15">
        <f>73</f>
        <v>73</v>
      </c>
      <c r="G15" s="11" t="s">
        <v>94</v>
      </c>
      <c r="H15" s="10">
        <f t="shared" si="0"/>
        <v>2976.94</v>
      </c>
      <c r="I15" s="9"/>
    </row>
    <row r="16" spans="1:9" ht="45" customHeight="1" x14ac:dyDescent="0.25">
      <c r="A16" s="1" t="s">
        <v>35</v>
      </c>
      <c r="B16" s="3" t="s">
        <v>35</v>
      </c>
      <c r="C16" s="2" t="s">
        <v>36</v>
      </c>
      <c r="D16" s="2" t="s">
        <v>123</v>
      </c>
      <c r="E16" s="3" t="s">
        <v>33</v>
      </c>
      <c r="F16" s="7">
        <v>115</v>
      </c>
      <c r="G16" s="11" t="s">
        <v>37</v>
      </c>
      <c r="H16" s="10">
        <f t="shared" si="0"/>
        <v>1300.6500000000001</v>
      </c>
      <c r="I16" s="9"/>
    </row>
    <row r="17" spans="1:10" ht="45" customHeight="1" x14ac:dyDescent="0.25">
      <c r="A17" s="1" t="s">
        <v>38</v>
      </c>
      <c r="B17" s="3" t="s">
        <v>38</v>
      </c>
      <c r="C17" s="2" t="s">
        <v>39</v>
      </c>
      <c r="D17" s="2" t="s">
        <v>150</v>
      </c>
      <c r="E17" s="3" t="s">
        <v>30</v>
      </c>
      <c r="F17" s="7">
        <f>F16*0.07</f>
        <v>8.0500000000000007</v>
      </c>
      <c r="G17" s="11" t="s">
        <v>41</v>
      </c>
      <c r="H17" s="10">
        <f t="shared" si="0"/>
        <v>2131.2375000000002</v>
      </c>
      <c r="I17" s="9"/>
    </row>
    <row r="18" spans="1:10" ht="60" x14ac:dyDescent="0.25">
      <c r="A18" s="1" t="s">
        <v>42</v>
      </c>
      <c r="B18" s="3" t="s">
        <v>42</v>
      </c>
      <c r="C18" s="2" t="s">
        <v>36</v>
      </c>
      <c r="D18" s="2" t="s">
        <v>136</v>
      </c>
      <c r="E18" s="3" t="s">
        <v>33</v>
      </c>
      <c r="F18" s="7">
        <v>24</v>
      </c>
      <c r="G18" s="11" t="s">
        <v>37</v>
      </c>
      <c r="H18" s="10">
        <f t="shared" ref="H18" si="1">F18*G18</f>
        <v>271.44</v>
      </c>
      <c r="I18" s="9"/>
    </row>
    <row r="19" spans="1:10" ht="45" x14ac:dyDescent="0.25">
      <c r="A19" s="1" t="s">
        <v>46</v>
      </c>
      <c r="B19" s="3" t="s">
        <v>46</v>
      </c>
      <c r="C19" s="12"/>
      <c r="D19" s="2" t="s">
        <v>137</v>
      </c>
      <c r="E19" s="3" t="s">
        <v>21</v>
      </c>
      <c r="F19" s="7">
        <v>45.5</v>
      </c>
      <c r="G19" s="11"/>
      <c r="H19" s="10">
        <f t="shared" si="0"/>
        <v>0</v>
      </c>
      <c r="I19" s="9" t="s">
        <v>141</v>
      </c>
    </row>
    <row r="20" spans="1:10" ht="45" x14ac:dyDescent="0.25">
      <c r="A20" s="1" t="s">
        <v>47</v>
      </c>
      <c r="B20" s="3" t="s">
        <v>47</v>
      </c>
      <c r="C20" s="12"/>
      <c r="D20" s="2" t="s">
        <v>138</v>
      </c>
      <c r="E20" s="3" t="s">
        <v>21</v>
      </c>
      <c r="F20" s="7">
        <f>17.5*0.2</f>
        <v>3.5</v>
      </c>
      <c r="G20" s="11"/>
      <c r="H20" s="10">
        <f t="shared" ref="H20" si="2">F20*G20</f>
        <v>0</v>
      </c>
      <c r="I20" s="9" t="s">
        <v>141</v>
      </c>
    </row>
    <row r="21" spans="1:10" ht="94.5" customHeight="1" x14ac:dyDescent="0.25">
      <c r="A21" s="1" t="s">
        <v>51</v>
      </c>
      <c r="B21" s="3" t="s">
        <v>51</v>
      </c>
      <c r="C21" s="2" t="s">
        <v>29</v>
      </c>
      <c r="D21" s="2" t="s">
        <v>124</v>
      </c>
      <c r="E21" s="3" t="s">
        <v>30</v>
      </c>
      <c r="F21" s="15">
        <f>93*0.51</f>
        <v>47.43</v>
      </c>
      <c r="G21" s="11" t="s">
        <v>31</v>
      </c>
      <c r="H21" s="10">
        <f t="shared" si="0"/>
        <v>4189.9661999999998</v>
      </c>
      <c r="I21" s="9"/>
      <c r="J21" s="1" t="s">
        <v>125</v>
      </c>
    </row>
    <row r="22" spans="1:10" ht="90" customHeight="1" x14ac:dyDescent="0.25">
      <c r="A22" s="1" t="s">
        <v>53</v>
      </c>
      <c r="B22" s="3" t="s">
        <v>53</v>
      </c>
      <c r="C22" s="2" t="s">
        <v>29</v>
      </c>
      <c r="D22" s="2" t="s">
        <v>126</v>
      </c>
      <c r="E22" s="3" t="s">
        <v>30</v>
      </c>
      <c r="F22" s="15">
        <f>30*0.29</f>
        <v>8.6999999999999993</v>
      </c>
      <c r="G22" s="11" t="s">
        <v>31</v>
      </c>
      <c r="H22" s="10">
        <f t="shared" ref="H22:H26" si="3">F22*G22</f>
        <v>768.55799999999999</v>
      </c>
      <c r="I22" s="9"/>
      <c r="J22" s="14">
        <f>6+3+15+5</f>
        <v>29</v>
      </c>
    </row>
    <row r="23" spans="1:10" ht="45" x14ac:dyDescent="0.25">
      <c r="A23" s="1" t="s">
        <v>54</v>
      </c>
      <c r="B23" s="3" t="s">
        <v>54</v>
      </c>
      <c r="C23" s="2" t="s">
        <v>55</v>
      </c>
      <c r="D23" s="2" t="s">
        <v>127</v>
      </c>
      <c r="E23" s="3" t="s">
        <v>33</v>
      </c>
      <c r="F23" s="15">
        <v>111</v>
      </c>
      <c r="G23" s="11" t="s">
        <v>106</v>
      </c>
      <c r="H23" s="10">
        <f t="shared" si="3"/>
        <v>6189.36</v>
      </c>
      <c r="I23" s="9"/>
      <c r="J23" s="14"/>
    </row>
    <row r="24" spans="1:10" ht="30" x14ac:dyDescent="0.25">
      <c r="A24" s="1" t="s">
        <v>44</v>
      </c>
      <c r="B24" s="3" t="s">
        <v>44</v>
      </c>
      <c r="C24" s="2" t="s">
        <v>62</v>
      </c>
      <c r="D24" s="2" t="s">
        <v>151</v>
      </c>
      <c r="E24" s="3" t="s">
        <v>30</v>
      </c>
      <c r="F24" s="15">
        <f>F23*0.07</f>
        <v>7.7700000000000005</v>
      </c>
      <c r="G24" s="11" t="s">
        <v>107</v>
      </c>
      <c r="H24" s="10">
        <f t="shared" ref="H24" si="4">F24*G24</f>
        <v>6376.2951000000003</v>
      </c>
      <c r="I24" s="9"/>
      <c r="J24" s="14"/>
    </row>
    <row r="25" spans="1:10" ht="30" x14ac:dyDescent="0.25">
      <c r="A25" s="1" t="s">
        <v>40</v>
      </c>
      <c r="B25" s="3" t="s">
        <v>40</v>
      </c>
      <c r="C25" s="2" t="s">
        <v>55</v>
      </c>
      <c r="D25" s="2" t="s">
        <v>128</v>
      </c>
      <c r="E25" s="3" t="s">
        <v>33</v>
      </c>
      <c r="F25" s="15">
        <v>24</v>
      </c>
      <c r="G25" s="11" t="s">
        <v>106</v>
      </c>
      <c r="H25" s="10">
        <f t="shared" si="3"/>
        <v>1338.24</v>
      </c>
      <c r="I25" s="9"/>
      <c r="J25" s="14"/>
    </row>
    <row r="26" spans="1:10" ht="60" x14ac:dyDescent="0.25">
      <c r="A26" s="1" t="s">
        <v>56</v>
      </c>
      <c r="B26" s="3" t="s">
        <v>56</v>
      </c>
      <c r="C26" s="2" t="s">
        <v>65</v>
      </c>
      <c r="D26" s="2" t="s">
        <v>130</v>
      </c>
      <c r="E26" s="3" t="s">
        <v>33</v>
      </c>
      <c r="F26" s="15">
        <f>13+16</f>
        <v>29</v>
      </c>
      <c r="G26" s="11" t="s">
        <v>108</v>
      </c>
      <c r="H26" s="10">
        <f t="shared" si="3"/>
        <v>933.80000000000007</v>
      </c>
      <c r="I26" s="9"/>
      <c r="J26" s="14"/>
    </row>
    <row r="27" spans="1:10" ht="60" customHeight="1" x14ac:dyDescent="0.25">
      <c r="A27" s="1" t="s">
        <v>57</v>
      </c>
      <c r="B27" s="3" t="s">
        <v>57</v>
      </c>
      <c r="C27" s="2" t="s">
        <v>48</v>
      </c>
      <c r="D27" s="2" t="s">
        <v>49</v>
      </c>
      <c r="E27" s="3" t="s">
        <v>21</v>
      </c>
      <c r="F27" s="15">
        <f>93+30</f>
        <v>123</v>
      </c>
      <c r="G27" s="11" t="s">
        <v>50</v>
      </c>
      <c r="H27" s="10">
        <f t="shared" si="0"/>
        <v>884.37</v>
      </c>
      <c r="I27" s="9"/>
    </row>
    <row r="28" spans="1:10" ht="60" x14ac:dyDescent="0.25">
      <c r="A28" s="1" t="s">
        <v>59</v>
      </c>
      <c r="B28" s="3" t="s">
        <v>59</v>
      </c>
      <c r="C28" s="2" t="s">
        <v>52</v>
      </c>
      <c r="D28" s="2" t="s">
        <v>139</v>
      </c>
      <c r="E28" s="3" t="s">
        <v>21</v>
      </c>
      <c r="F28" s="15">
        <v>93</v>
      </c>
      <c r="G28" s="11" t="s">
        <v>84</v>
      </c>
      <c r="H28" s="10">
        <f t="shared" si="0"/>
        <v>6443.04</v>
      </c>
      <c r="I28" s="9"/>
    </row>
    <row r="29" spans="1:10" ht="60" x14ac:dyDescent="0.25">
      <c r="A29" s="1" t="s">
        <v>61</v>
      </c>
      <c r="B29" s="3" t="s">
        <v>61</v>
      </c>
      <c r="C29" s="2" t="s">
        <v>85</v>
      </c>
      <c r="D29" s="2" t="s">
        <v>86</v>
      </c>
      <c r="E29" s="3" t="s">
        <v>21</v>
      </c>
      <c r="F29" s="15">
        <f>93</f>
        <v>93</v>
      </c>
      <c r="G29" s="11" t="s">
        <v>95</v>
      </c>
      <c r="H29" s="10">
        <f t="shared" si="0"/>
        <v>5499.09</v>
      </c>
      <c r="I29" s="9"/>
    </row>
    <row r="30" spans="1:10" ht="60" x14ac:dyDescent="0.25">
      <c r="A30" s="1" t="s">
        <v>63</v>
      </c>
      <c r="B30" s="3" t="s">
        <v>63</v>
      </c>
      <c r="C30" s="2" t="s">
        <v>85</v>
      </c>
      <c r="D30" s="2" t="s">
        <v>86</v>
      </c>
      <c r="E30" s="3" t="s">
        <v>21</v>
      </c>
      <c r="F30" s="15">
        <f>30</f>
        <v>30</v>
      </c>
      <c r="G30" s="11" t="s">
        <v>95</v>
      </c>
      <c r="H30" s="10">
        <f t="shared" ref="H30" si="5">F30*G30</f>
        <v>1773.9</v>
      </c>
      <c r="I30" s="9"/>
    </row>
    <row r="31" spans="1:10" ht="60" customHeight="1" x14ac:dyDescent="0.25">
      <c r="A31" s="1" t="s">
        <v>64</v>
      </c>
      <c r="B31" s="3" t="s">
        <v>64</v>
      </c>
      <c r="C31" s="2" t="s">
        <v>87</v>
      </c>
      <c r="D31" s="2" t="s">
        <v>88</v>
      </c>
      <c r="E31" s="3" t="s">
        <v>21</v>
      </c>
      <c r="F31" s="15">
        <v>93</v>
      </c>
      <c r="G31" s="11" t="s">
        <v>96</v>
      </c>
      <c r="H31" s="10">
        <f t="shared" si="0"/>
        <v>3007.6200000000003</v>
      </c>
      <c r="I31" s="9"/>
    </row>
    <row r="32" spans="1:10" ht="60" customHeight="1" x14ac:dyDescent="0.25">
      <c r="A32" s="1" t="s">
        <v>66</v>
      </c>
      <c r="B32" s="3" t="s">
        <v>66</v>
      </c>
      <c r="C32" s="2" t="s">
        <v>11</v>
      </c>
      <c r="D32" s="2" t="s">
        <v>97</v>
      </c>
      <c r="E32" s="3" t="s">
        <v>9</v>
      </c>
      <c r="F32" s="15" t="s">
        <v>7</v>
      </c>
      <c r="G32" s="11" t="s">
        <v>91</v>
      </c>
      <c r="H32" s="10">
        <f t="shared" si="0"/>
        <v>10000</v>
      </c>
      <c r="I32" s="9"/>
    </row>
    <row r="33" spans="1:9" ht="60" customHeight="1" x14ac:dyDescent="0.25">
      <c r="A33" s="1" t="s">
        <v>67</v>
      </c>
      <c r="B33" s="3" t="s">
        <v>67</v>
      </c>
      <c r="C33" s="2" t="s">
        <v>100</v>
      </c>
      <c r="D33" s="2" t="s">
        <v>101</v>
      </c>
      <c r="E33" s="3" t="s">
        <v>21</v>
      </c>
      <c r="F33" s="15">
        <v>505</v>
      </c>
      <c r="G33" s="11" t="s">
        <v>102</v>
      </c>
      <c r="H33" s="10">
        <f t="shared" ref="H33" si="6">F33*G33</f>
        <v>1464.5</v>
      </c>
      <c r="I33" s="9"/>
    </row>
    <row r="34" spans="1:9" ht="83.25" customHeight="1" x14ac:dyDescent="0.25">
      <c r="A34" s="1" t="s">
        <v>70</v>
      </c>
      <c r="B34" s="3" t="s">
        <v>70</v>
      </c>
      <c r="C34" s="2" t="s">
        <v>98</v>
      </c>
      <c r="D34" s="2" t="s">
        <v>129</v>
      </c>
      <c r="E34" s="3" t="s">
        <v>21</v>
      </c>
      <c r="F34" s="15">
        <v>505</v>
      </c>
      <c r="G34" s="11" t="s">
        <v>99</v>
      </c>
      <c r="H34" s="10">
        <f t="shared" si="0"/>
        <v>28774.899999999998</v>
      </c>
      <c r="I34" s="9"/>
    </row>
    <row r="35" spans="1:9" ht="75" customHeight="1" x14ac:dyDescent="0.25">
      <c r="A35" s="1" t="s">
        <v>73</v>
      </c>
      <c r="B35" s="3" t="s">
        <v>73</v>
      </c>
      <c r="C35" s="2" t="s">
        <v>100</v>
      </c>
      <c r="D35" s="2" t="s">
        <v>101</v>
      </c>
      <c r="E35" s="3" t="s">
        <v>21</v>
      </c>
      <c r="F35" s="15">
        <f>505+10</f>
        <v>515</v>
      </c>
      <c r="G35" s="11" t="s">
        <v>102</v>
      </c>
      <c r="H35" s="10">
        <f t="shared" si="0"/>
        <v>1493.5</v>
      </c>
      <c r="I35" s="9"/>
    </row>
    <row r="36" spans="1:9" ht="87" customHeight="1" x14ac:dyDescent="0.25">
      <c r="A36" s="1" t="s">
        <v>77</v>
      </c>
      <c r="B36" s="3" t="s">
        <v>77</v>
      </c>
      <c r="C36" s="2" t="s">
        <v>89</v>
      </c>
      <c r="D36" s="2" t="s">
        <v>103</v>
      </c>
      <c r="E36" s="3" t="s">
        <v>21</v>
      </c>
      <c r="F36" s="15">
        <f>505+10</f>
        <v>515</v>
      </c>
      <c r="G36" s="11" t="s">
        <v>104</v>
      </c>
      <c r="H36" s="10">
        <f t="shared" si="0"/>
        <v>34093</v>
      </c>
      <c r="I36" s="9"/>
    </row>
    <row r="37" spans="1:9" ht="60" customHeight="1" x14ac:dyDescent="0.25">
      <c r="A37" s="1" t="s">
        <v>81</v>
      </c>
      <c r="B37" s="3" t="s">
        <v>81</v>
      </c>
      <c r="C37" s="2" t="s">
        <v>58</v>
      </c>
      <c r="D37" s="2" t="s">
        <v>140</v>
      </c>
      <c r="E37" s="3" t="s">
        <v>21</v>
      </c>
      <c r="F37" s="15">
        <v>45.5</v>
      </c>
      <c r="G37" s="11" t="s">
        <v>105</v>
      </c>
      <c r="H37" s="10">
        <f t="shared" si="0"/>
        <v>5922.7349999999997</v>
      </c>
      <c r="I37" s="9"/>
    </row>
    <row r="38" spans="1:9" ht="60" customHeight="1" x14ac:dyDescent="0.25">
      <c r="A38" s="1" t="s">
        <v>109</v>
      </c>
      <c r="B38" s="3" t="s">
        <v>109</v>
      </c>
      <c r="C38" s="2" t="s">
        <v>60</v>
      </c>
      <c r="D38" s="2" t="s">
        <v>131</v>
      </c>
      <c r="E38" s="3" t="s">
        <v>21</v>
      </c>
      <c r="F38" s="15">
        <v>30</v>
      </c>
      <c r="G38" s="11" t="s">
        <v>105</v>
      </c>
      <c r="H38" s="10">
        <f t="shared" si="0"/>
        <v>3905.0999999999995</v>
      </c>
      <c r="I38" s="9"/>
    </row>
    <row r="39" spans="1:9" ht="60" customHeight="1" x14ac:dyDescent="0.25">
      <c r="A39" s="1" t="s">
        <v>110</v>
      </c>
      <c r="B39" s="3" t="s">
        <v>110</v>
      </c>
      <c r="C39" s="2" t="s">
        <v>68</v>
      </c>
      <c r="D39" s="2" t="s">
        <v>132</v>
      </c>
      <c r="E39" s="3" t="s">
        <v>21</v>
      </c>
      <c r="F39" s="15">
        <f>1*(115+29)</f>
        <v>144</v>
      </c>
      <c r="G39" s="11" t="s">
        <v>69</v>
      </c>
      <c r="H39" s="10">
        <f t="shared" ref="H39" si="7">F39*G39</f>
        <v>1392.48</v>
      </c>
      <c r="I39" s="9"/>
    </row>
    <row r="40" spans="1:9" ht="60" customHeight="1" x14ac:dyDescent="0.25">
      <c r="A40" s="1" t="s">
        <v>111</v>
      </c>
      <c r="B40" s="3" t="s">
        <v>111</v>
      </c>
      <c r="C40" s="2" t="s">
        <v>133</v>
      </c>
      <c r="D40" s="2" t="s">
        <v>71</v>
      </c>
      <c r="E40" s="3" t="s">
        <v>25</v>
      </c>
      <c r="F40" s="15">
        <v>1</v>
      </c>
      <c r="G40" s="11" t="s">
        <v>72</v>
      </c>
      <c r="H40" s="10">
        <f t="shared" si="0"/>
        <v>20.95</v>
      </c>
      <c r="I40" s="9"/>
    </row>
    <row r="41" spans="1:9" ht="60" customHeight="1" x14ac:dyDescent="0.25">
      <c r="A41" s="1" t="s">
        <v>143</v>
      </c>
      <c r="B41" s="3" t="s">
        <v>143</v>
      </c>
      <c r="C41" s="2" t="s">
        <v>78</v>
      </c>
      <c r="D41" s="2" t="s">
        <v>79</v>
      </c>
      <c r="E41" s="6" t="s">
        <v>25</v>
      </c>
      <c r="F41" s="17">
        <v>1</v>
      </c>
      <c r="G41" s="13" t="s">
        <v>80</v>
      </c>
      <c r="H41" s="10">
        <f t="shared" ref="H41" si="8">F41*G41</f>
        <v>36.67</v>
      </c>
      <c r="I41" s="9"/>
    </row>
    <row r="42" spans="1:9" ht="30" x14ac:dyDescent="0.25">
      <c r="A42" s="1" t="s">
        <v>144</v>
      </c>
      <c r="B42" s="3" t="s">
        <v>144</v>
      </c>
      <c r="C42" s="2" t="s">
        <v>74</v>
      </c>
      <c r="D42" s="16" t="s">
        <v>75</v>
      </c>
      <c r="E42" s="6" t="s">
        <v>25</v>
      </c>
      <c r="F42" s="17">
        <v>3</v>
      </c>
      <c r="G42" s="13" t="s">
        <v>76</v>
      </c>
      <c r="H42" s="10">
        <f t="shared" si="0"/>
        <v>1267.02</v>
      </c>
      <c r="I42" s="9"/>
    </row>
    <row r="43" spans="1:9" ht="45" x14ac:dyDescent="0.25">
      <c r="A43" s="1" t="s">
        <v>145</v>
      </c>
      <c r="B43" s="3" t="s">
        <v>145</v>
      </c>
      <c r="C43" s="2" t="s">
        <v>82</v>
      </c>
      <c r="D43" s="2" t="s">
        <v>134</v>
      </c>
      <c r="E43" s="6" t="s">
        <v>25</v>
      </c>
      <c r="F43" s="17">
        <v>10</v>
      </c>
      <c r="G43" s="13" t="s">
        <v>112</v>
      </c>
      <c r="H43" s="10">
        <f t="shared" si="0"/>
        <v>4148.8999999999996</v>
      </c>
      <c r="I43" s="9"/>
    </row>
    <row r="44" spans="1:9" x14ac:dyDescent="0.25">
      <c r="H44" s="8">
        <f>SUM(H5:H43)</f>
        <v>151164.77180000002</v>
      </c>
      <c r="I44" s="9"/>
    </row>
  </sheetData>
  <mergeCells count="2">
    <mergeCell ref="B2:H2"/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40" workbookViewId="0">
      <selection activeCell="G5" sqref="G5"/>
    </sheetView>
  </sheetViews>
  <sheetFormatPr defaultColWidth="8.85546875" defaultRowHeight="15" x14ac:dyDescent="0.25"/>
  <cols>
    <col min="1" max="1" width="8.85546875" style="1"/>
    <col min="2" max="2" width="8.85546875" style="5"/>
    <col min="3" max="3" width="13.85546875" style="1" customWidth="1"/>
    <col min="4" max="4" width="46.5703125" style="1" customWidth="1"/>
    <col min="5" max="5" width="8.85546875" style="5"/>
    <col min="6" max="6" width="12" style="5" customWidth="1"/>
    <col min="7" max="7" width="86" style="1" customWidth="1"/>
    <col min="8" max="16384" width="8.85546875" style="1"/>
  </cols>
  <sheetData>
    <row r="1" spans="1:7" x14ac:dyDescent="0.25">
      <c r="B1" s="21" t="s">
        <v>90</v>
      </c>
      <c r="C1" s="21"/>
      <c r="D1" s="21"/>
      <c r="E1" s="21"/>
      <c r="F1" s="21"/>
    </row>
    <row r="2" spans="1:7" ht="30.6" customHeight="1" x14ac:dyDescent="0.25">
      <c r="B2" s="20" t="s">
        <v>119</v>
      </c>
      <c r="C2" s="20"/>
      <c r="D2" s="20"/>
      <c r="E2" s="20"/>
      <c r="F2" s="20"/>
    </row>
    <row r="4" spans="1:7" ht="30" customHeight="1" x14ac:dyDescent="0.2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5"/>
    </row>
    <row r="5" spans="1:7" ht="45" customHeight="1" x14ac:dyDescent="0.25">
      <c r="A5" s="1" t="s">
        <v>7</v>
      </c>
      <c r="B5" s="3" t="s">
        <v>7</v>
      </c>
      <c r="C5" s="2" t="s">
        <v>8</v>
      </c>
      <c r="D5" s="2" t="s">
        <v>152</v>
      </c>
      <c r="E5" s="3" t="s">
        <v>9</v>
      </c>
      <c r="F5" s="3" t="s">
        <v>7</v>
      </c>
      <c r="G5" s="9"/>
    </row>
    <row r="6" spans="1:7" ht="45" customHeight="1" x14ac:dyDescent="0.25">
      <c r="A6" s="1" t="s">
        <v>10</v>
      </c>
      <c r="B6" s="3" t="s">
        <v>10</v>
      </c>
      <c r="C6" s="2" t="s">
        <v>11</v>
      </c>
      <c r="D6" s="2" t="s">
        <v>12</v>
      </c>
      <c r="E6" s="3" t="s">
        <v>9</v>
      </c>
      <c r="F6" s="3" t="s">
        <v>7</v>
      </c>
      <c r="G6" s="9"/>
    </row>
    <row r="7" spans="1:7" ht="45" customHeight="1" x14ac:dyDescent="0.25">
      <c r="A7" s="1" t="s">
        <v>14</v>
      </c>
      <c r="B7" s="3" t="s">
        <v>14</v>
      </c>
      <c r="C7" s="2" t="s">
        <v>11</v>
      </c>
      <c r="D7" s="2" t="s">
        <v>15</v>
      </c>
      <c r="E7" s="3" t="s">
        <v>9</v>
      </c>
      <c r="F7" s="3" t="s">
        <v>7</v>
      </c>
      <c r="G7" s="9"/>
    </row>
    <row r="8" spans="1:7" ht="75" customHeight="1" x14ac:dyDescent="0.25">
      <c r="A8" s="1" t="s">
        <v>16</v>
      </c>
      <c r="B8" s="3" t="s">
        <v>16</v>
      </c>
      <c r="C8" s="2" t="s">
        <v>83</v>
      </c>
      <c r="D8" s="2" t="s">
        <v>153</v>
      </c>
      <c r="E8" s="3" t="s">
        <v>21</v>
      </c>
      <c r="F8" s="3" t="s">
        <v>70</v>
      </c>
      <c r="G8" s="9"/>
    </row>
    <row r="9" spans="1:7" ht="75" customHeight="1" x14ac:dyDescent="0.25">
      <c r="A9" s="1" t="s">
        <v>18</v>
      </c>
      <c r="B9" s="3" t="s">
        <v>18</v>
      </c>
      <c r="C9" s="2" t="s">
        <v>154</v>
      </c>
      <c r="D9" s="2" t="s">
        <v>155</v>
      </c>
      <c r="E9" s="3" t="s">
        <v>25</v>
      </c>
      <c r="F9" s="3" t="s">
        <v>14</v>
      </c>
      <c r="G9" s="9"/>
    </row>
    <row r="10" spans="1:7" ht="45" customHeight="1" x14ac:dyDescent="0.25">
      <c r="A10" s="1" t="s">
        <v>20</v>
      </c>
      <c r="B10" s="3" t="s">
        <v>20</v>
      </c>
      <c r="C10" s="2" t="s">
        <v>24</v>
      </c>
      <c r="D10" s="2" t="s">
        <v>118</v>
      </c>
      <c r="E10" s="3" t="s">
        <v>25</v>
      </c>
      <c r="F10" s="3" t="s">
        <v>7</v>
      </c>
      <c r="G10" s="9"/>
    </row>
    <row r="11" spans="1:7" ht="45" customHeight="1" x14ac:dyDescent="0.25">
      <c r="A11" s="1" t="s">
        <v>23</v>
      </c>
      <c r="B11" s="3" t="s">
        <v>23</v>
      </c>
      <c r="C11" s="2" t="s">
        <v>156</v>
      </c>
      <c r="D11" s="2" t="s">
        <v>157</v>
      </c>
      <c r="E11" s="3" t="s">
        <v>30</v>
      </c>
      <c r="F11" s="3">
        <v>1.5</v>
      </c>
      <c r="G11" s="9"/>
    </row>
    <row r="12" spans="1:7" ht="45" customHeight="1" x14ac:dyDescent="0.25">
      <c r="A12" s="1" t="s">
        <v>27</v>
      </c>
      <c r="B12" s="3" t="s">
        <v>27</v>
      </c>
      <c r="C12" s="2" t="s">
        <v>158</v>
      </c>
      <c r="D12" s="2" t="s">
        <v>116</v>
      </c>
      <c r="E12" s="3" t="s">
        <v>19</v>
      </c>
      <c r="F12" s="3" t="s">
        <v>7</v>
      </c>
      <c r="G12" s="9"/>
    </row>
    <row r="13" spans="1:7" ht="45" customHeight="1" x14ac:dyDescent="0.25">
      <c r="A13" s="1" t="s">
        <v>28</v>
      </c>
      <c r="B13" s="3" t="s">
        <v>28</v>
      </c>
      <c r="C13" s="2" t="s">
        <v>146</v>
      </c>
      <c r="D13" s="2" t="s">
        <v>159</v>
      </c>
      <c r="E13" s="3" t="s">
        <v>19</v>
      </c>
      <c r="F13" s="3" t="s">
        <v>14</v>
      </c>
      <c r="G13" s="9"/>
    </row>
    <row r="14" spans="1:7" ht="60" x14ac:dyDescent="0.25">
      <c r="A14" s="1" t="s">
        <v>32</v>
      </c>
      <c r="B14" s="3" t="s">
        <v>32</v>
      </c>
      <c r="C14" s="2" t="s">
        <v>160</v>
      </c>
      <c r="D14" s="2" t="s">
        <v>148</v>
      </c>
      <c r="E14" s="3" t="s">
        <v>33</v>
      </c>
      <c r="F14" s="18" t="s">
        <v>170</v>
      </c>
      <c r="G14" s="9"/>
    </row>
    <row r="15" spans="1:7" ht="45" customHeight="1" x14ac:dyDescent="0.25">
      <c r="A15" s="1" t="s">
        <v>34</v>
      </c>
      <c r="B15" s="3" t="s">
        <v>34</v>
      </c>
      <c r="C15" s="2" t="s">
        <v>93</v>
      </c>
      <c r="D15" s="2" t="s">
        <v>161</v>
      </c>
      <c r="E15" s="3" t="s">
        <v>21</v>
      </c>
      <c r="F15" s="18" t="s">
        <v>171</v>
      </c>
      <c r="G15" s="9"/>
    </row>
    <row r="16" spans="1:7" ht="45" customHeight="1" x14ac:dyDescent="0.25">
      <c r="A16" s="1" t="s">
        <v>35</v>
      </c>
      <c r="B16" s="3" t="s">
        <v>35</v>
      </c>
      <c r="C16" s="2" t="s">
        <v>36</v>
      </c>
      <c r="D16" s="2" t="s">
        <v>123</v>
      </c>
      <c r="E16" s="3" t="s">
        <v>33</v>
      </c>
      <c r="F16" s="3" t="s">
        <v>172</v>
      </c>
      <c r="G16" s="9"/>
    </row>
    <row r="17" spans="1:8" ht="45" customHeight="1" x14ac:dyDescent="0.25">
      <c r="A17" s="1" t="s">
        <v>38</v>
      </c>
      <c r="B17" s="3" t="s">
        <v>38</v>
      </c>
      <c r="C17" s="2" t="s">
        <v>162</v>
      </c>
      <c r="D17" s="2" t="s">
        <v>163</v>
      </c>
      <c r="E17" s="3" t="s">
        <v>30</v>
      </c>
      <c r="F17" s="3">
        <v>8.0500000000000007</v>
      </c>
      <c r="G17" s="9"/>
    </row>
    <row r="18" spans="1:8" ht="60" x14ac:dyDescent="0.25">
      <c r="A18" s="1" t="s">
        <v>42</v>
      </c>
      <c r="B18" s="3" t="s">
        <v>42</v>
      </c>
      <c r="C18" s="2" t="s">
        <v>36</v>
      </c>
      <c r="D18" s="2" t="s">
        <v>136</v>
      </c>
      <c r="E18" s="3" t="s">
        <v>33</v>
      </c>
      <c r="F18" s="3" t="s">
        <v>59</v>
      </c>
      <c r="G18" s="9"/>
    </row>
    <row r="19" spans="1:8" ht="45" x14ac:dyDescent="0.25">
      <c r="A19" s="1" t="s">
        <v>46</v>
      </c>
      <c r="B19" s="3" t="s">
        <v>46</v>
      </c>
      <c r="C19" s="2" t="s">
        <v>164</v>
      </c>
      <c r="D19" s="2" t="s">
        <v>137</v>
      </c>
      <c r="E19" s="3" t="s">
        <v>21</v>
      </c>
      <c r="F19" s="3">
        <v>45.5</v>
      </c>
      <c r="G19" s="9"/>
    </row>
    <row r="20" spans="1:8" ht="45" x14ac:dyDescent="0.25">
      <c r="A20" s="1" t="s">
        <v>47</v>
      </c>
      <c r="B20" s="3" t="s">
        <v>47</v>
      </c>
      <c r="C20" s="2" t="s">
        <v>164</v>
      </c>
      <c r="D20" s="2" t="s">
        <v>138</v>
      </c>
      <c r="E20" s="3" t="s">
        <v>21</v>
      </c>
      <c r="F20" s="3">
        <v>3.5</v>
      </c>
      <c r="G20" s="9"/>
    </row>
    <row r="21" spans="1:8" ht="94.5" customHeight="1" x14ac:dyDescent="0.25">
      <c r="A21" s="1" t="s">
        <v>51</v>
      </c>
      <c r="B21" s="3" t="s">
        <v>51</v>
      </c>
      <c r="C21" s="2" t="s">
        <v>29</v>
      </c>
      <c r="D21" s="2" t="s">
        <v>165</v>
      </c>
      <c r="E21" s="3" t="s">
        <v>30</v>
      </c>
      <c r="F21" s="18">
        <v>47.43</v>
      </c>
      <c r="G21" s="9"/>
    </row>
    <row r="22" spans="1:8" ht="90" customHeight="1" x14ac:dyDescent="0.25">
      <c r="A22" s="1" t="s">
        <v>53</v>
      </c>
      <c r="B22" s="3" t="s">
        <v>53</v>
      </c>
      <c r="C22" s="2" t="s">
        <v>29</v>
      </c>
      <c r="D22" s="2" t="s">
        <v>126</v>
      </c>
      <c r="E22" s="3" t="s">
        <v>30</v>
      </c>
      <c r="F22" s="18">
        <v>8.6999999999999993</v>
      </c>
      <c r="G22" s="9"/>
      <c r="H22" s="14"/>
    </row>
    <row r="23" spans="1:8" ht="45" x14ac:dyDescent="0.25">
      <c r="A23" s="1" t="s">
        <v>54</v>
      </c>
      <c r="B23" s="3" t="s">
        <v>54</v>
      </c>
      <c r="C23" s="2" t="s">
        <v>55</v>
      </c>
      <c r="D23" s="2" t="s">
        <v>127</v>
      </c>
      <c r="E23" s="3" t="s">
        <v>33</v>
      </c>
      <c r="F23" s="18" t="s">
        <v>173</v>
      </c>
      <c r="G23" s="9"/>
      <c r="H23" s="14"/>
    </row>
    <row r="24" spans="1:8" ht="30" x14ac:dyDescent="0.25">
      <c r="A24" s="1" t="s">
        <v>44</v>
      </c>
      <c r="B24" s="3" t="s">
        <v>44</v>
      </c>
      <c r="C24" s="2" t="s">
        <v>62</v>
      </c>
      <c r="D24" s="2" t="s">
        <v>166</v>
      </c>
      <c r="E24" s="3" t="s">
        <v>30</v>
      </c>
      <c r="F24" s="18">
        <v>7.77</v>
      </c>
      <c r="G24" s="9"/>
      <c r="H24" s="14"/>
    </row>
    <row r="25" spans="1:8" ht="30" x14ac:dyDescent="0.25">
      <c r="A25" s="1" t="s">
        <v>40</v>
      </c>
      <c r="B25" s="3" t="s">
        <v>40</v>
      </c>
      <c r="C25" s="2" t="s">
        <v>55</v>
      </c>
      <c r="D25" s="2" t="s">
        <v>128</v>
      </c>
      <c r="E25" s="3" t="s">
        <v>33</v>
      </c>
      <c r="F25" s="18" t="s">
        <v>59</v>
      </c>
      <c r="G25" s="9"/>
      <c r="H25" s="14"/>
    </row>
    <row r="26" spans="1:8" ht="60" x14ac:dyDescent="0.25">
      <c r="A26" s="1" t="s">
        <v>56</v>
      </c>
      <c r="B26" s="3" t="s">
        <v>56</v>
      </c>
      <c r="C26" s="2" t="s">
        <v>65</v>
      </c>
      <c r="D26" s="2" t="s">
        <v>130</v>
      </c>
      <c r="E26" s="3" t="s">
        <v>33</v>
      </c>
      <c r="F26" s="18" t="s">
        <v>67</v>
      </c>
      <c r="G26" s="9"/>
      <c r="H26" s="14"/>
    </row>
    <row r="27" spans="1:8" ht="60" customHeight="1" x14ac:dyDescent="0.25">
      <c r="A27" s="1" t="s">
        <v>57</v>
      </c>
      <c r="B27" s="3" t="s">
        <v>57</v>
      </c>
      <c r="C27" s="2" t="s">
        <v>48</v>
      </c>
      <c r="D27" s="2" t="s">
        <v>49</v>
      </c>
      <c r="E27" s="3" t="s">
        <v>21</v>
      </c>
      <c r="F27" s="18" t="s">
        <v>174</v>
      </c>
      <c r="G27" s="9"/>
    </row>
    <row r="28" spans="1:8" ht="60" x14ac:dyDescent="0.25">
      <c r="A28" s="1" t="s">
        <v>59</v>
      </c>
      <c r="B28" s="3" t="s">
        <v>59</v>
      </c>
      <c r="C28" s="2" t="s">
        <v>52</v>
      </c>
      <c r="D28" s="2" t="s">
        <v>139</v>
      </c>
      <c r="E28" s="3" t="s">
        <v>21</v>
      </c>
      <c r="F28" s="18" t="s">
        <v>175</v>
      </c>
      <c r="G28" s="9"/>
    </row>
    <row r="29" spans="1:8" ht="60" x14ac:dyDescent="0.25">
      <c r="A29" s="1" t="s">
        <v>61</v>
      </c>
      <c r="B29" s="3" t="s">
        <v>61</v>
      </c>
      <c r="C29" s="2" t="s">
        <v>85</v>
      </c>
      <c r="D29" s="2" t="s">
        <v>86</v>
      </c>
      <c r="E29" s="3" t="s">
        <v>21</v>
      </c>
      <c r="F29" s="18" t="s">
        <v>175</v>
      </c>
      <c r="G29" s="9"/>
    </row>
    <row r="30" spans="1:8" ht="60" x14ac:dyDescent="0.25">
      <c r="A30" s="1" t="s">
        <v>63</v>
      </c>
      <c r="B30" s="3" t="s">
        <v>63</v>
      </c>
      <c r="C30" s="2" t="s">
        <v>85</v>
      </c>
      <c r="D30" s="2" t="s">
        <v>86</v>
      </c>
      <c r="E30" s="3" t="s">
        <v>21</v>
      </c>
      <c r="F30" s="18" t="s">
        <v>70</v>
      </c>
      <c r="G30" s="9"/>
    </row>
    <row r="31" spans="1:8" ht="60" customHeight="1" x14ac:dyDescent="0.25">
      <c r="A31" s="1" t="s">
        <v>64</v>
      </c>
      <c r="B31" s="3" t="s">
        <v>64</v>
      </c>
      <c r="C31" s="2" t="s">
        <v>87</v>
      </c>
      <c r="D31" s="2" t="s">
        <v>88</v>
      </c>
      <c r="E31" s="3" t="s">
        <v>21</v>
      </c>
      <c r="F31" s="18" t="s">
        <v>175</v>
      </c>
      <c r="G31" s="9"/>
    </row>
    <row r="32" spans="1:8" ht="60" customHeight="1" x14ac:dyDescent="0.25">
      <c r="A32" s="1" t="s">
        <v>66</v>
      </c>
      <c r="B32" s="3" t="s">
        <v>66</v>
      </c>
      <c r="C32" s="2" t="s">
        <v>11</v>
      </c>
      <c r="D32" s="2" t="s">
        <v>97</v>
      </c>
      <c r="E32" s="3" t="s">
        <v>9</v>
      </c>
      <c r="F32" s="18" t="s">
        <v>7</v>
      </c>
      <c r="G32" s="9"/>
    </row>
    <row r="33" spans="1:7" ht="60" customHeight="1" x14ac:dyDescent="0.25">
      <c r="A33" s="1" t="s">
        <v>67</v>
      </c>
      <c r="B33" s="3" t="s">
        <v>67</v>
      </c>
      <c r="C33" s="2" t="s">
        <v>100</v>
      </c>
      <c r="D33" s="2" t="s">
        <v>167</v>
      </c>
      <c r="E33" s="3" t="s">
        <v>21</v>
      </c>
      <c r="F33" s="18" t="s">
        <v>176</v>
      </c>
      <c r="G33" s="9"/>
    </row>
    <row r="34" spans="1:7" ht="83.25" customHeight="1" x14ac:dyDescent="0.25">
      <c r="A34" s="1" t="s">
        <v>70</v>
      </c>
      <c r="B34" s="3" t="s">
        <v>70</v>
      </c>
      <c r="C34" s="2" t="s">
        <v>98</v>
      </c>
      <c r="D34" s="2" t="s">
        <v>179</v>
      </c>
      <c r="E34" s="3" t="s">
        <v>21</v>
      </c>
      <c r="F34" s="18" t="s">
        <v>176</v>
      </c>
      <c r="G34" s="9"/>
    </row>
    <row r="35" spans="1:7" ht="75" customHeight="1" x14ac:dyDescent="0.25">
      <c r="A35" s="1" t="s">
        <v>73</v>
      </c>
      <c r="B35" s="3" t="s">
        <v>73</v>
      </c>
      <c r="C35" s="2" t="s">
        <v>100</v>
      </c>
      <c r="D35" s="2" t="s">
        <v>101</v>
      </c>
      <c r="E35" s="3" t="s">
        <v>21</v>
      </c>
      <c r="F35" s="18" t="s">
        <v>177</v>
      </c>
      <c r="G35" s="9"/>
    </row>
    <row r="36" spans="1:7" ht="87" customHeight="1" x14ac:dyDescent="0.25">
      <c r="A36" s="1" t="s">
        <v>77</v>
      </c>
      <c r="B36" s="3" t="s">
        <v>77</v>
      </c>
      <c r="C36" s="2" t="s">
        <v>89</v>
      </c>
      <c r="D36" s="2" t="s">
        <v>103</v>
      </c>
      <c r="E36" s="3" t="s">
        <v>21</v>
      </c>
      <c r="F36" s="18" t="s">
        <v>177</v>
      </c>
      <c r="G36" s="9"/>
    </row>
    <row r="37" spans="1:7" ht="60" customHeight="1" x14ac:dyDescent="0.25">
      <c r="A37" s="1" t="s">
        <v>81</v>
      </c>
      <c r="B37" s="3" t="s">
        <v>81</v>
      </c>
      <c r="C37" s="2" t="s">
        <v>58</v>
      </c>
      <c r="D37" s="2" t="s">
        <v>140</v>
      </c>
      <c r="E37" s="3" t="s">
        <v>21</v>
      </c>
      <c r="F37" s="18">
        <v>45.5</v>
      </c>
      <c r="G37" s="9"/>
    </row>
    <row r="38" spans="1:7" ht="60" customHeight="1" x14ac:dyDescent="0.25">
      <c r="A38" s="1" t="s">
        <v>109</v>
      </c>
      <c r="B38" s="3" t="s">
        <v>109</v>
      </c>
      <c r="C38" s="2" t="s">
        <v>58</v>
      </c>
      <c r="D38" s="2" t="s">
        <v>180</v>
      </c>
      <c r="E38" s="3" t="s">
        <v>21</v>
      </c>
      <c r="F38" s="18">
        <v>3.5</v>
      </c>
      <c r="G38" s="9"/>
    </row>
    <row r="39" spans="1:7" ht="60" customHeight="1" x14ac:dyDescent="0.25">
      <c r="A39" s="1" t="s">
        <v>110</v>
      </c>
      <c r="B39" s="3" t="s">
        <v>110</v>
      </c>
      <c r="C39" s="2" t="s">
        <v>58</v>
      </c>
      <c r="D39" s="2" t="s">
        <v>131</v>
      </c>
      <c r="E39" s="3" t="s">
        <v>21</v>
      </c>
      <c r="F39" s="18" t="s">
        <v>70</v>
      </c>
      <c r="G39" s="9"/>
    </row>
    <row r="40" spans="1:7" ht="60" customHeight="1" x14ac:dyDescent="0.25">
      <c r="A40" s="1" t="s">
        <v>111</v>
      </c>
      <c r="B40" s="3" t="s">
        <v>111</v>
      </c>
      <c r="C40" s="2" t="s">
        <v>68</v>
      </c>
      <c r="D40" s="2" t="s">
        <v>132</v>
      </c>
      <c r="E40" s="3" t="s">
        <v>21</v>
      </c>
      <c r="F40" s="18" t="s">
        <v>178</v>
      </c>
      <c r="G40" s="9"/>
    </row>
    <row r="41" spans="1:7" ht="60" customHeight="1" x14ac:dyDescent="0.25">
      <c r="A41" s="1" t="s">
        <v>143</v>
      </c>
      <c r="B41" s="3" t="s">
        <v>143</v>
      </c>
      <c r="C41" s="2" t="s">
        <v>168</v>
      </c>
      <c r="D41" s="2" t="s">
        <v>71</v>
      </c>
      <c r="E41" s="3" t="s">
        <v>25</v>
      </c>
      <c r="F41" s="18" t="s">
        <v>7</v>
      </c>
      <c r="G41" s="9"/>
    </row>
    <row r="42" spans="1:7" ht="45" x14ac:dyDescent="0.25">
      <c r="A42" s="1" t="s">
        <v>144</v>
      </c>
      <c r="B42" s="3" t="s">
        <v>144</v>
      </c>
      <c r="C42" s="2" t="s">
        <v>78</v>
      </c>
      <c r="D42" s="2" t="s">
        <v>79</v>
      </c>
      <c r="E42" s="6" t="s">
        <v>25</v>
      </c>
      <c r="F42" s="19" t="s">
        <v>7</v>
      </c>
      <c r="G42" s="9"/>
    </row>
    <row r="43" spans="1:7" ht="30" x14ac:dyDescent="0.25">
      <c r="A43" s="1" t="s">
        <v>145</v>
      </c>
      <c r="B43" s="3" t="s">
        <v>145</v>
      </c>
      <c r="C43" s="2" t="s">
        <v>74</v>
      </c>
      <c r="D43" s="16" t="s">
        <v>75</v>
      </c>
      <c r="E43" s="6" t="s">
        <v>25</v>
      </c>
      <c r="F43" s="19" t="s">
        <v>14</v>
      </c>
      <c r="G43" s="9"/>
    </row>
    <row r="44" spans="1:7" ht="45" x14ac:dyDescent="0.25">
      <c r="B44" s="3" t="s">
        <v>170</v>
      </c>
      <c r="C44" s="2" t="s">
        <v>82</v>
      </c>
      <c r="D44" s="2" t="s">
        <v>169</v>
      </c>
      <c r="E44" s="6" t="s">
        <v>25</v>
      </c>
      <c r="F44" s="19" t="s">
        <v>32</v>
      </c>
      <c r="G44" s="9"/>
    </row>
    <row r="45" spans="1:7" ht="45" x14ac:dyDescent="0.25">
      <c r="B45" s="3" t="s">
        <v>181</v>
      </c>
      <c r="C45" s="2" t="s">
        <v>11</v>
      </c>
      <c r="D45" s="2" t="s">
        <v>182</v>
      </c>
      <c r="E45" s="6" t="s">
        <v>25</v>
      </c>
      <c r="F45" s="19" t="s">
        <v>16</v>
      </c>
      <c r="G45" s="9"/>
    </row>
  </sheetData>
  <mergeCells count="2">
    <mergeCell ref="B1:F1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Aldebhar</dc:creator>
  <cp:lastModifiedBy>LENOVO</cp:lastModifiedBy>
  <dcterms:created xsi:type="dcterms:W3CDTF">2023-01-13T06:46:50Z</dcterms:created>
  <dcterms:modified xsi:type="dcterms:W3CDTF">2025-02-18T19:28:10Z</dcterms:modified>
</cp:coreProperties>
</file>